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0" windowWidth="19320" windowHeight="114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Лист1!$A$6:$X$51</definedName>
    <definedName name="_xlnm.Print_Titles" localSheetId="0">Лист1!$6:$6</definedName>
    <definedName name="_xlnm.Print_Area" localSheetId="0">Лист1!$A$1:$X$68</definedName>
  </definedNames>
  <calcPr calcId="145621"/>
</workbook>
</file>

<file path=xl/calcChain.xml><?xml version="1.0" encoding="utf-8"?>
<calcChain xmlns="http://schemas.openxmlformats.org/spreadsheetml/2006/main">
  <c r="I52" i="1" l="1"/>
  <c r="P52" i="1" l="1"/>
  <c r="N52" i="1"/>
  <c r="M52" i="1"/>
  <c r="J52" i="1"/>
</calcChain>
</file>

<file path=xl/sharedStrings.xml><?xml version="1.0" encoding="utf-8"?>
<sst xmlns="http://schemas.openxmlformats.org/spreadsheetml/2006/main" count="310" uniqueCount="101">
  <si>
    <t>№ п/п</t>
  </si>
  <si>
    <t>Потребность МТР</t>
  </si>
  <si>
    <t>Предложение аналоги</t>
  </si>
  <si>
    <t>Цена без НДС и с транспортными расходами (руб/ед.изм)</t>
  </si>
  <si>
    <t>Стоимость без НДС и с транспортными расходами (руб)</t>
  </si>
  <si>
    <t>НДС
(руб)</t>
  </si>
  <si>
    <t>Стоимость с НДС и с транспортными расходами (руб)</t>
  </si>
  <si>
    <t>Наименование Товара</t>
  </si>
  <si>
    <t>Заказчик</t>
  </si>
  <si>
    <t>Грузополучатель</t>
  </si>
  <si>
    <t>Ед.изм.</t>
  </si>
  <si>
    <t>Кол-во к поставке</t>
  </si>
  <si>
    <t>Наименование аналога</t>
  </si>
  <si>
    <t>Гост/ТУ</t>
  </si>
  <si>
    <t>Код МТР</t>
  </si>
  <si>
    <t>Наименование</t>
  </si>
  <si>
    <t>ГОСТ/ТУ/Опросный лист</t>
  </si>
  <si>
    <t>Итого:</t>
  </si>
  <si>
    <t>Заполняется контрагентом</t>
  </si>
  <si>
    <t xml:space="preserve">                                                                         (подпись, М.П.)</t>
  </si>
  <si>
    <t xml:space="preserve">                                          (фамилия, имя, отчество подписавшего, должность)</t>
  </si>
  <si>
    <t>Цена без НДС и с транспортными расходами (руб/ед.изм.)</t>
  </si>
  <si>
    <t>График поставки</t>
  </si>
  <si>
    <t>код ОКП (общероссийский  классификатор продукции)_ХХХХХХ</t>
  </si>
  <si>
    <t>шт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</si>
  <si>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</si>
  <si>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План</t>
  </si>
  <si>
    <t>ГОСТ 17375-2001</t>
  </si>
  <si>
    <t>ГОСТ 17376-83</t>
  </si>
  <si>
    <t>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</si>
  <si>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Гарантийные обязательства: Гарантийный срок на эксплуатацию Товара составляет 12 месяцев с даты поставки.</t>
  </si>
  <si>
    <t>Гарантийный срок на эксплуатацию Товара составляет 12 месяцев с даты поставки.</t>
  </si>
  <si>
    <t>(подпись, М.П.)</t>
  </si>
  <si>
    <t>(фамилия, имя, отчествоподписавшего, должность)</t>
  </si>
  <si>
    <t>Тел.(495) 777-73-18_____________</t>
  </si>
  <si>
    <t>Зюкова Н.В.</t>
  </si>
  <si>
    <t>согласно графика поставки</t>
  </si>
  <si>
    <t>ГОСТ 17376-01</t>
  </si>
  <si>
    <t>Срок поставки: в соответствии с графиком поставки МТР таблицы цен (колонка 10)</t>
  </si>
  <si>
    <t xml:space="preserve">Примечание: Столбец 13 заполняется в обязательном порядке! 
с указанием номера шестизначного кода ОКП и приложением к оферте копии 
имеющегося в распоряжении поставщика действующего сертификата соответствия.                                                                              </t>
  </si>
  <si>
    <t>Отвод стальной 89х10 ст.13ХФА 90</t>
  </si>
  <si>
    <t>Отвод стальной 89х12 ст.13ХФА 90</t>
  </si>
  <si>
    <t>кор.1797д</t>
  </si>
  <si>
    <t>ТУ 1462-203-0147016-01, ГОСТ 17375-2001</t>
  </si>
  <si>
    <t>ТУ 1462-203-0147016-01</t>
  </si>
  <si>
    <t>СН-МНГ</t>
  </si>
  <si>
    <t>Отвод стальной 114х9 ст.20 90</t>
  </si>
  <si>
    <t>Отвод стальной 114х11 ст.20 90</t>
  </si>
  <si>
    <t>Отвод стальной 89х8 ст.20 90</t>
  </si>
  <si>
    <t>Отвод стальной 168х12 ст.20 90</t>
  </si>
  <si>
    <t>Отвод стальной 325х10 ст.20 90</t>
  </si>
  <si>
    <t>Отвод стальной 273х22 ст.20 90</t>
  </si>
  <si>
    <t>Отвод стальной 76х10 ст.09Г2С 90</t>
  </si>
  <si>
    <t>Отвод стальной 57х5 ст.09Г2С 90</t>
  </si>
  <si>
    <t>Отвод стальной 273х12 ст.09Г2С 90</t>
  </si>
  <si>
    <t>Отвод стальной 168х16 ст.09Г2С 90</t>
  </si>
  <si>
    <t>Отвод стальной 219х10 ст.09Г2С 90</t>
  </si>
  <si>
    <t>Отвод стальной 219х18 ст.09Г2С 90</t>
  </si>
  <si>
    <t>Отвод стальной 57х10 ст.09Г2С 90</t>
  </si>
  <si>
    <t>Отвод стальной 325х14 ст.20 90</t>
  </si>
  <si>
    <t>Отвод стальной 273х14 ст.20 90</t>
  </si>
  <si>
    <t>Отвод стальной 426х12 ст.09Г2С 90</t>
  </si>
  <si>
    <t>Отвод стальной 159х10 ст.20 90</t>
  </si>
  <si>
    <t>Отвод стальной 219х14 ст.20 90</t>
  </si>
  <si>
    <t>Отвод стальной 530х12 ст.09Г2С 90</t>
  </si>
  <si>
    <t>Отвод стальной 89х10 ст.20 90</t>
  </si>
  <si>
    <t>Отвод стальной 57х8 ст.20</t>
  </si>
  <si>
    <t>Отвод стальной 133х18 ст.20 90</t>
  </si>
  <si>
    <t>Отвод стальной 377х10 ст.20 90</t>
  </si>
  <si>
    <t>Переход 377х10-325х10 ст.20</t>
  </si>
  <si>
    <t>Переход 89х10-57х8 ст.20</t>
  </si>
  <si>
    <t>Переход 114х10-89х9 ст.09Г2С</t>
  </si>
  <si>
    <t>Переход 168х12-114х11 ст.20</t>
  </si>
  <si>
    <t>Переход 219х18-168х16 ст.20</t>
  </si>
  <si>
    <t>Переход 219х10-159х10 ст.20</t>
  </si>
  <si>
    <t>Переход 273х22-219х22 ст.20</t>
  </si>
  <si>
    <t>Переход 89х10-76х8 ст.09Г2С</t>
  </si>
  <si>
    <t>Переход 530х14-426х12 ст.20</t>
  </si>
  <si>
    <t>Переход 159х12-114х10 ст.20</t>
  </si>
  <si>
    <t>Переход 168х16-114х12 ст.20</t>
  </si>
  <si>
    <t>Переход 530х10-325х10 ст.09ГСФ</t>
  </si>
  <si>
    <t>Переход 426х12-325х12 ст.09Г2С</t>
  </si>
  <si>
    <t>Тройник 219х12 ст.20</t>
  </si>
  <si>
    <t>Тройник 325х12 ст.20</t>
  </si>
  <si>
    <t>Тройник 89х12 ст.20</t>
  </si>
  <si>
    <t>Тройник 168х16 ст.20</t>
  </si>
  <si>
    <t>Тройник 114х11 ст20</t>
  </si>
  <si>
    <t>Тройник 159х12 ст20</t>
  </si>
  <si>
    <t>Тройник 273х12 ст.20</t>
  </si>
  <si>
    <t>план 1 пг. 2016 г. П1 (211 дир)</t>
  </si>
  <si>
    <t>ГОСТ 17375-83</t>
  </si>
  <si>
    <t>ГОСТ 9066-75</t>
  </si>
  <si>
    <t>ГОСТ 9066-75 ТУ 1460-002-82036105-2012</t>
  </si>
  <si>
    <t>ГОСТ 17375-01</t>
  </si>
  <si>
    <t>ГОСТ 17375-83 ТУ 1460-002-82036105-2012</t>
  </si>
  <si>
    <t>ТУ 3600-010-78786272-12 ГОСТ17375-01</t>
  </si>
  <si>
    <t>ГОСТ 17378-83</t>
  </si>
  <si>
    <t>ГОСТ 17378-01</t>
  </si>
  <si>
    <t xml:space="preserve">Базис поставки: DАР склад УМТС Открытое акционерное общество "Славнефть-Мегионнефтегаз", адрес склада грузополучателя при поставке товара автотранспортом: 628690 поселок Высокий города Мегиона, ХМАО-Югра  (определяется в соответствии с Инкотермс 2010)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</si>
  <si>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DAP склад ОАО "Славнефть-Мегионнефтегаз"</t>
  </si>
  <si>
    <t>Таблица цен к ПДО 189Т-СН-2015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</si>
</sst>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" fontId="18" fillId="0" borderId="0">
      <alignment vertical="center"/>
    </xf>
  </cellStyleXfs>
  <cellXfs count="10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/>
    <xf numFmtId="0" fontId="7" fillId="0" borderId="0" xfId="0" applyFont="1"/>
    <xf numFmtId="0" fontId="11" fillId="0" borderId="10" xfId="0" applyFont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/>
    </xf>
    <xf numFmtId="0" fontId="12" fillId="3" borderId="10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9" fontId="2" fillId="0" borderId="0" xfId="2" applyFont="1" applyFill="1" applyAlignment="1">
      <alignment horizontal="center"/>
    </xf>
    <xf numFmtId="0" fontId="2" fillId="0" borderId="0" xfId="1" applyFont="1" applyFill="1" applyAlignment="1"/>
    <xf numFmtId="0" fontId="0" fillId="0" borderId="0" xfId="0" applyFill="1"/>
    <xf numFmtId="0" fontId="5" fillId="0" borderId="0" xfId="1" applyFont="1" applyFill="1" applyAlignment="1"/>
    <xf numFmtId="0" fontId="15" fillId="0" borderId="0" xfId="0" applyFont="1"/>
    <xf numFmtId="0" fontId="7" fillId="0" borderId="0" xfId="0" applyFont="1" applyFill="1"/>
    <xf numFmtId="0" fontId="2" fillId="3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3" borderId="0" xfId="0" applyFont="1" applyFill="1" applyBorder="1" applyAlignment="1">
      <alignment vertical="center"/>
    </xf>
    <xf numFmtId="3" fontId="8" fillId="2" borderId="12" xfId="0" applyNumberFormat="1" applyFont="1" applyFill="1" applyBorder="1" applyAlignment="1">
      <alignment horizontal="center" vertical="center"/>
    </xf>
    <xf numFmtId="3" fontId="8" fillId="2" borderId="28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left" vertical="center" wrapText="1"/>
    </xf>
    <xf numFmtId="3" fontId="8" fillId="0" borderId="30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17" fontId="9" fillId="0" borderId="20" xfId="0" applyNumberFormat="1" applyFont="1" applyBorder="1" applyAlignment="1">
      <alignment horizontal="center" vertical="center" textRotation="90" wrapText="1"/>
    </xf>
    <xf numFmtId="164" fontId="19" fillId="2" borderId="10" xfId="0" applyNumberFormat="1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34" xfId="0" applyFont="1" applyFill="1" applyBorder="1" applyAlignment="1">
      <alignment vertical="center" wrapText="1"/>
    </xf>
    <xf numFmtId="49" fontId="12" fillId="3" borderId="10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14" xfId="0" applyNumberFormat="1" applyFont="1" applyFill="1" applyBorder="1" applyAlignment="1" applyProtection="1">
      <alignment horizontal="center" vertical="center" textRotation="90" wrapText="1"/>
      <protection locked="0"/>
    </xf>
    <xf numFmtId="3" fontId="9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9" fillId="0" borderId="13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3" fontId="8" fillId="2" borderId="35" xfId="0" applyNumberFormat="1" applyFont="1" applyFill="1" applyBorder="1" applyAlignment="1">
      <alignment horizontal="center" vertical="center"/>
    </xf>
    <xf numFmtId="3" fontId="8" fillId="2" borderId="36" xfId="0" applyNumberFormat="1" applyFont="1" applyFill="1" applyBorder="1" applyAlignment="1">
      <alignment horizontal="center" vertical="center"/>
    </xf>
    <xf numFmtId="3" fontId="8" fillId="2" borderId="37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164" fontId="19" fillId="2" borderId="34" xfId="0" applyNumberFormat="1" applyFont="1" applyFill="1" applyBorder="1" applyAlignment="1">
      <alignment horizontal="center" vertical="top"/>
    </xf>
    <xf numFmtId="0" fontId="9" fillId="2" borderId="34" xfId="0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5"/>
  <sheetViews>
    <sheetView tabSelected="1" view="pageBreakPreview" topLeftCell="E1" zoomScale="91" zoomScaleNormal="100" zoomScaleSheetLayoutView="91" workbookViewId="0">
      <pane ySplit="6" topLeftCell="A7" activePane="bottomLeft" state="frozen"/>
      <selection pane="bottomLeft" activeCell="A54" sqref="A54:P54"/>
    </sheetView>
  </sheetViews>
  <sheetFormatPr defaultRowHeight="15" x14ac:dyDescent="0.25"/>
  <cols>
    <col min="1" max="1" width="4.85546875" customWidth="1"/>
    <col min="2" max="2" width="17.7109375" customWidth="1"/>
    <col min="3" max="3" width="9.7109375" customWidth="1"/>
    <col min="4" max="4" width="35.7109375" customWidth="1"/>
    <col min="5" max="5" width="27" customWidth="1"/>
    <col min="6" max="7" width="9.85546875" customWidth="1"/>
    <col min="8" max="8" width="6.28515625" customWidth="1"/>
    <col min="9" max="9" width="11.28515625" customWidth="1"/>
    <col min="10" max="16" width="7.28515625" customWidth="1"/>
    <col min="17" max="17" width="16.42578125" customWidth="1"/>
    <col min="18" max="18" width="11.7109375" customWidth="1"/>
    <col min="19" max="19" width="8.7109375" customWidth="1"/>
    <col min="20" max="20" width="7.42578125" customWidth="1"/>
    <col min="21" max="21" width="9.7109375" customWidth="1"/>
    <col min="22" max="22" width="11.5703125" customWidth="1"/>
    <col min="23" max="23" width="12.28515625" customWidth="1"/>
    <col min="24" max="24" width="13.140625" customWidth="1"/>
  </cols>
  <sheetData>
    <row r="1" spans="1:24" s="22" customFormat="1" ht="15.75" x14ac:dyDescent="0.25">
      <c r="A1" s="17" t="s">
        <v>100</v>
      </c>
      <c r="B1" s="18"/>
      <c r="C1" s="19"/>
      <c r="D1" s="19"/>
      <c r="E1" s="19"/>
      <c r="F1" s="19"/>
      <c r="G1" s="19"/>
      <c r="H1" s="20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V1" s="21"/>
      <c r="W1" s="23"/>
    </row>
    <row r="2" spans="1:24" ht="6.75" customHeight="1" thickBot="1" x14ac:dyDescent="0.3"/>
    <row r="3" spans="1:24" s="7" customFormat="1" ht="32.25" customHeight="1" thickBot="1" x14ac:dyDescent="0.25">
      <c r="A3" s="63" t="s">
        <v>0</v>
      </c>
      <c r="B3" s="63" t="s">
        <v>26</v>
      </c>
      <c r="C3" s="65" t="s">
        <v>1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51" t="s">
        <v>2</v>
      </c>
      <c r="R3" s="52"/>
      <c r="S3" s="52"/>
      <c r="T3" s="53"/>
      <c r="U3" s="48" t="s">
        <v>21</v>
      </c>
      <c r="V3" s="48" t="s">
        <v>4</v>
      </c>
      <c r="W3" s="48" t="s">
        <v>5</v>
      </c>
      <c r="X3" s="48" t="s">
        <v>6</v>
      </c>
    </row>
    <row r="4" spans="1:24" s="7" customFormat="1" ht="35.25" customHeight="1" thickBot="1" x14ac:dyDescent="0.25">
      <c r="A4" s="64"/>
      <c r="B4" s="64"/>
      <c r="C4" s="51" t="s">
        <v>7</v>
      </c>
      <c r="D4" s="52"/>
      <c r="E4" s="52"/>
      <c r="F4" s="59" t="s">
        <v>8</v>
      </c>
      <c r="G4" s="61" t="s">
        <v>9</v>
      </c>
      <c r="H4" s="59" t="s">
        <v>10</v>
      </c>
      <c r="I4" s="59" t="s">
        <v>11</v>
      </c>
      <c r="J4" s="68" t="s">
        <v>22</v>
      </c>
      <c r="K4" s="69"/>
      <c r="L4" s="69"/>
      <c r="M4" s="69"/>
      <c r="N4" s="69"/>
      <c r="O4" s="69"/>
      <c r="P4" s="69"/>
      <c r="Q4" s="54" t="s">
        <v>12</v>
      </c>
      <c r="R4" s="54" t="s">
        <v>13</v>
      </c>
      <c r="S4" s="57" t="s">
        <v>23</v>
      </c>
      <c r="T4" s="54" t="s">
        <v>3</v>
      </c>
      <c r="U4" s="49"/>
      <c r="V4" s="49"/>
      <c r="W4" s="49"/>
      <c r="X4" s="49"/>
    </row>
    <row r="5" spans="1:24" s="7" customFormat="1" ht="117" customHeight="1" thickBot="1" x14ac:dyDescent="0.25">
      <c r="A5" s="64"/>
      <c r="B5" s="64"/>
      <c r="C5" s="11" t="s">
        <v>14</v>
      </c>
      <c r="D5" s="11" t="s">
        <v>15</v>
      </c>
      <c r="E5" s="11" t="s">
        <v>16</v>
      </c>
      <c r="F5" s="60"/>
      <c r="G5" s="62"/>
      <c r="H5" s="67"/>
      <c r="I5" s="62"/>
      <c r="J5" s="39">
        <v>42278</v>
      </c>
      <c r="K5" s="39">
        <v>42309</v>
      </c>
      <c r="L5" s="39">
        <v>42339</v>
      </c>
      <c r="M5" s="39">
        <v>42370</v>
      </c>
      <c r="N5" s="39">
        <v>42401</v>
      </c>
      <c r="O5" s="39">
        <v>42430</v>
      </c>
      <c r="P5" s="39">
        <v>42461</v>
      </c>
      <c r="Q5" s="55"/>
      <c r="R5" s="56"/>
      <c r="S5" s="58"/>
      <c r="T5" s="56"/>
      <c r="U5" s="50"/>
      <c r="V5" s="50"/>
      <c r="W5" s="50"/>
      <c r="X5" s="50"/>
    </row>
    <row r="6" spans="1:24" s="7" customFormat="1" ht="16.5" customHeight="1" thickBot="1" x14ac:dyDescent="0.25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34">
        <v>6</v>
      </c>
      <c r="G6" s="34">
        <v>7</v>
      </c>
      <c r="H6" s="13">
        <v>8</v>
      </c>
      <c r="I6" s="13">
        <v>9</v>
      </c>
      <c r="J6" s="90">
        <v>10</v>
      </c>
      <c r="K6" s="91"/>
      <c r="L6" s="91"/>
      <c r="M6" s="91"/>
      <c r="N6" s="91"/>
      <c r="O6" s="91"/>
      <c r="P6" s="92"/>
      <c r="Q6" s="13">
        <v>11</v>
      </c>
      <c r="R6" s="13">
        <v>12</v>
      </c>
      <c r="S6" s="13">
        <v>13</v>
      </c>
      <c r="T6" s="13">
        <v>14</v>
      </c>
      <c r="U6" s="13">
        <v>15</v>
      </c>
      <c r="V6" s="13">
        <v>16</v>
      </c>
      <c r="W6" s="13">
        <v>17</v>
      </c>
      <c r="X6" s="13">
        <v>18</v>
      </c>
    </row>
    <row r="7" spans="1:24" s="25" customFormat="1" ht="32.25" customHeight="1" x14ac:dyDescent="0.2">
      <c r="A7" s="41">
        <v>1</v>
      </c>
      <c r="B7" s="42" t="s">
        <v>42</v>
      </c>
      <c r="C7" s="35">
        <v>236067</v>
      </c>
      <c r="D7" s="36" t="s">
        <v>40</v>
      </c>
      <c r="E7" s="46" t="s">
        <v>43</v>
      </c>
      <c r="F7" s="44" t="s">
        <v>45</v>
      </c>
      <c r="G7" s="44" t="s">
        <v>45</v>
      </c>
      <c r="H7" s="42" t="s">
        <v>24</v>
      </c>
      <c r="I7" s="9">
        <v>100</v>
      </c>
      <c r="J7" s="10">
        <v>100</v>
      </c>
      <c r="K7" s="10"/>
      <c r="L7" s="10"/>
      <c r="M7" s="9"/>
      <c r="N7" s="10"/>
      <c r="O7" s="10"/>
      <c r="P7" s="10"/>
      <c r="Q7" s="40"/>
      <c r="R7" s="15"/>
      <c r="S7" s="15"/>
      <c r="T7" s="15"/>
      <c r="U7" s="14"/>
      <c r="V7" s="15"/>
      <c r="W7" s="15"/>
      <c r="X7" s="14"/>
    </row>
    <row r="8" spans="1:24" s="7" customFormat="1" ht="30.75" customHeight="1" x14ac:dyDescent="0.2">
      <c r="A8" s="41">
        <v>2</v>
      </c>
      <c r="B8" s="42" t="s">
        <v>42</v>
      </c>
      <c r="C8" s="8">
        <v>242905</v>
      </c>
      <c r="D8" s="12" t="s">
        <v>41</v>
      </c>
      <c r="E8" s="46" t="s">
        <v>44</v>
      </c>
      <c r="F8" s="44" t="s">
        <v>45</v>
      </c>
      <c r="G8" s="44" t="s">
        <v>45</v>
      </c>
      <c r="H8" s="43" t="s">
        <v>24</v>
      </c>
      <c r="I8" s="9">
        <v>300</v>
      </c>
      <c r="J8" s="10">
        <v>300</v>
      </c>
      <c r="K8" s="10"/>
      <c r="L8" s="10"/>
      <c r="M8" s="9"/>
      <c r="N8" s="10"/>
      <c r="O8" s="10"/>
      <c r="P8" s="10"/>
      <c r="Q8" s="40"/>
      <c r="R8" s="15"/>
      <c r="S8" s="15"/>
      <c r="T8" s="15"/>
      <c r="U8" s="14"/>
      <c r="V8" s="15"/>
      <c r="W8" s="15"/>
      <c r="X8" s="14"/>
    </row>
    <row r="9" spans="1:24" s="7" customFormat="1" ht="24" customHeight="1" x14ac:dyDescent="0.2">
      <c r="A9" s="41">
        <v>3</v>
      </c>
      <c r="B9" s="42" t="s">
        <v>89</v>
      </c>
      <c r="C9" s="8">
        <v>102345</v>
      </c>
      <c r="D9" s="12" t="s">
        <v>46</v>
      </c>
      <c r="E9" s="8" t="s">
        <v>90</v>
      </c>
      <c r="F9" s="44" t="s">
        <v>45</v>
      </c>
      <c r="G9" s="44" t="s">
        <v>45</v>
      </c>
      <c r="H9" s="43" t="s">
        <v>24</v>
      </c>
      <c r="I9" s="9">
        <v>202</v>
      </c>
      <c r="J9" s="10"/>
      <c r="K9" s="10"/>
      <c r="L9" s="10"/>
      <c r="M9" s="47">
        <v>122</v>
      </c>
      <c r="N9" s="10">
        <v>30</v>
      </c>
      <c r="O9" s="10"/>
      <c r="P9" s="10">
        <v>50</v>
      </c>
      <c r="Q9" s="40"/>
      <c r="R9" s="15"/>
      <c r="S9" s="15"/>
      <c r="T9" s="15"/>
      <c r="U9" s="14"/>
      <c r="V9" s="15"/>
      <c r="W9" s="15"/>
      <c r="X9" s="14"/>
    </row>
    <row r="10" spans="1:24" s="7" customFormat="1" ht="24.75" customHeight="1" x14ac:dyDescent="0.2">
      <c r="A10" s="41">
        <v>4</v>
      </c>
      <c r="B10" s="42" t="s">
        <v>89</v>
      </c>
      <c r="C10" s="8">
        <v>102361</v>
      </c>
      <c r="D10" s="12" t="s">
        <v>47</v>
      </c>
      <c r="E10" s="8" t="s">
        <v>91</v>
      </c>
      <c r="F10" s="44" t="s">
        <v>45</v>
      </c>
      <c r="G10" s="44" t="s">
        <v>45</v>
      </c>
      <c r="H10" s="43" t="s">
        <v>24</v>
      </c>
      <c r="I10" s="9">
        <v>485</v>
      </c>
      <c r="J10" s="10"/>
      <c r="K10" s="10"/>
      <c r="L10" s="10"/>
      <c r="M10" s="47">
        <v>230</v>
      </c>
      <c r="N10" s="10">
        <v>165</v>
      </c>
      <c r="O10" s="10"/>
      <c r="P10" s="10">
        <v>90</v>
      </c>
      <c r="Q10" s="40"/>
      <c r="R10" s="15"/>
      <c r="S10" s="15"/>
      <c r="T10" s="15"/>
      <c r="U10" s="14"/>
      <c r="V10" s="15"/>
      <c r="W10" s="15"/>
      <c r="X10" s="14"/>
    </row>
    <row r="11" spans="1:24" s="7" customFormat="1" ht="25.5" customHeight="1" x14ac:dyDescent="0.2">
      <c r="A11" s="41">
        <v>5</v>
      </c>
      <c r="B11" s="42" t="s">
        <v>89</v>
      </c>
      <c r="C11" s="8">
        <v>102367</v>
      </c>
      <c r="D11" s="12" t="s">
        <v>48</v>
      </c>
      <c r="E11" s="8" t="s">
        <v>90</v>
      </c>
      <c r="F11" s="44" t="s">
        <v>45</v>
      </c>
      <c r="G11" s="44" t="s">
        <v>45</v>
      </c>
      <c r="H11" s="43" t="s">
        <v>24</v>
      </c>
      <c r="I11" s="9">
        <v>354</v>
      </c>
      <c r="J11" s="10"/>
      <c r="K11" s="10"/>
      <c r="L11" s="10"/>
      <c r="M11" s="47">
        <v>148</v>
      </c>
      <c r="N11" s="10">
        <v>156</v>
      </c>
      <c r="O11" s="10"/>
      <c r="P11" s="10">
        <v>50</v>
      </c>
      <c r="Q11" s="40"/>
      <c r="R11" s="15"/>
      <c r="S11" s="15"/>
      <c r="T11" s="15"/>
      <c r="U11" s="14"/>
      <c r="V11" s="15"/>
      <c r="W11" s="15"/>
      <c r="X11" s="14"/>
    </row>
    <row r="12" spans="1:24" s="7" customFormat="1" ht="24.75" customHeight="1" x14ac:dyDescent="0.2">
      <c r="A12" s="41">
        <v>6</v>
      </c>
      <c r="B12" s="42" t="s">
        <v>89</v>
      </c>
      <c r="C12" s="8">
        <v>102368</v>
      </c>
      <c r="D12" s="12" t="s">
        <v>49</v>
      </c>
      <c r="E12" s="8" t="s">
        <v>90</v>
      </c>
      <c r="F12" s="44" t="s">
        <v>45</v>
      </c>
      <c r="G12" s="44" t="s">
        <v>45</v>
      </c>
      <c r="H12" s="43" t="s">
        <v>24</v>
      </c>
      <c r="I12" s="9">
        <v>39</v>
      </c>
      <c r="J12" s="10"/>
      <c r="K12" s="10"/>
      <c r="L12" s="10"/>
      <c r="M12" s="47">
        <v>16</v>
      </c>
      <c r="N12" s="10">
        <v>23</v>
      </c>
      <c r="O12" s="10"/>
      <c r="P12" s="10"/>
      <c r="Q12" s="40"/>
      <c r="R12" s="15"/>
      <c r="S12" s="15"/>
      <c r="T12" s="15"/>
      <c r="U12" s="14"/>
      <c r="V12" s="15"/>
      <c r="W12" s="15"/>
      <c r="X12" s="14"/>
    </row>
    <row r="13" spans="1:24" s="7" customFormat="1" ht="25.5" customHeight="1" x14ac:dyDescent="0.2">
      <c r="A13" s="41">
        <v>7</v>
      </c>
      <c r="B13" s="42" t="s">
        <v>89</v>
      </c>
      <c r="C13" s="8">
        <v>102379</v>
      </c>
      <c r="D13" s="12" t="s">
        <v>50</v>
      </c>
      <c r="E13" s="8" t="s">
        <v>90</v>
      </c>
      <c r="F13" s="44" t="s">
        <v>45</v>
      </c>
      <c r="G13" s="44" t="s">
        <v>45</v>
      </c>
      <c r="H13" s="43" t="s">
        <v>24</v>
      </c>
      <c r="I13" s="9">
        <v>20</v>
      </c>
      <c r="J13" s="10"/>
      <c r="K13" s="10"/>
      <c r="L13" s="10"/>
      <c r="M13" s="47">
        <v>9</v>
      </c>
      <c r="N13" s="10">
        <v>10</v>
      </c>
      <c r="O13" s="10"/>
      <c r="P13" s="10">
        <v>1</v>
      </c>
      <c r="Q13" s="40"/>
      <c r="R13" s="15"/>
      <c r="S13" s="15"/>
      <c r="T13" s="15"/>
      <c r="U13" s="14"/>
      <c r="V13" s="15"/>
      <c r="W13" s="15"/>
      <c r="X13" s="14"/>
    </row>
    <row r="14" spans="1:24" s="7" customFormat="1" ht="24" customHeight="1" x14ac:dyDescent="0.2">
      <c r="A14" s="41">
        <v>8</v>
      </c>
      <c r="B14" s="42" t="s">
        <v>89</v>
      </c>
      <c r="C14" s="8">
        <v>102390</v>
      </c>
      <c r="D14" s="12" t="s">
        <v>51</v>
      </c>
      <c r="E14" s="8" t="s">
        <v>91</v>
      </c>
      <c r="F14" s="44" t="s">
        <v>45</v>
      </c>
      <c r="G14" s="44" t="s">
        <v>45</v>
      </c>
      <c r="H14" s="43" t="s">
        <v>24</v>
      </c>
      <c r="I14" s="9">
        <v>29</v>
      </c>
      <c r="J14" s="10"/>
      <c r="K14" s="10"/>
      <c r="L14" s="10"/>
      <c r="M14" s="47">
        <v>22</v>
      </c>
      <c r="N14" s="10">
        <v>7</v>
      </c>
      <c r="O14" s="10"/>
      <c r="P14" s="10"/>
      <c r="Q14" s="40"/>
      <c r="R14" s="15"/>
      <c r="S14" s="15"/>
      <c r="T14" s="15"/>
      <c r="U14" s="14"/>
      <c r="V14" s="15"/>
      <c r="W14" s="15"/>
      <c r="X14" s="14"/>
    </row>
    <row r="15" spans="1:24" s="7" customFormat="1" ht="24.75" customHeight="1" x14ac:dyDescent="0.2">
      <c r="A15" s="41">
        <v>9</v>
      </c>
      <c r="B15" s="42" t="s">
        <v>89</v>
      </c>
      <c r="C15" s="8">
        <v>127990</v>
      </c>
      <c r="D15" s="12" t="s">
        <v>52</v>
      </c>
      <c r="E15" s="8" t="s">
        <v>91</v>
      </c>
      <c r="F15" s="44" t="s">
        <v>45</v>
      </c>
      <c r="G15" s="44" t="s">
        <v>45</v>
      </c>
      <c r="H15" s="43" t="s">
        <v>24</v>
      </c>
      <c r="I15" s="9">
        <v>71</v>
      </c>
      <c r="J15" s="10"/>
      <c r="K15" s="10"/>
      <c r="L15" s="10"/>
      <c r="M15" s="47">
        <v>18</v>
      </c>
      <c r="N15" s="10">
        <v>53</v>
      </c>
      <c r="O15" s="10"/>
      <c r="P15" s="10"/>
      <c r="Q15" s="40"/>
      <c r="R15" s="15"/>
      <c r="S15" s="15"/>
      <c r="T15" s="15"/>
      <c r="U15" s="14"/>
      <c r="V15" s="15"/>
      <c r="W15" s="15"/>
      <c r="X15" s="14"/>
    </row>
    <row r="16" spans="1:24" s="7" customFormat="1" ht="24" customHeight="1" x14ac:dyDescent="0.2">
      <c r="A16" s="41">
        <v>10</v>
      </c>
      <c r="B16" s="42" t="s">
        <v>89</v>
      </c>
      <c r="C16" s="8">
        <v>127995</v>
      </c>
      <c r="D16" s="12" t="s">
        <v>53</v>
      </c>
      <c r="E16" s="8" t="s">
        <v>91</v>
      </c>
      <c r="F16" s="44" t="s">
        <v>45</v>
      </c>
      <c r="G16" s="44" t="s">
        <v>45</v>
      </c>
      <c r="H16" s="43" t="s">
        <v>24</v>
      </c>
      <c r="I16" s="9">
        <v>36</v>
      </c>
      <c r="J16" s="10"/>
      <c r="K16" s="10"/>
      <c r="L16" s="10"/>
      <c r="M16" s="47">
        <v>24</v>
      </c>
      <c r="N16" s="10"/>
      <c r="O16" s="10"/>
      <c r="P16" s="10">
        <v>12</v>
      </c>
      <c r="Q16" s="40"/>
      <c r="R16" s="15"/>
      <c r="S16" s="15"/>
      <c r="T16" s="15"/>
      <c r="U16" s="14"/>
      <c r="V16" s="15"/>
      <c r="W16" s="15"/>
      <c r="X16" s="14"/>
    </row>
    <row r="17" spans="1:24" s="7" customFormat="1" ht="24" customHeight="1" x14ac:dyDescent="0.2">
      <c r="A17" s="41">
        <v>11</v>
      </c>
      <c r="B17" s="42" t="s">
        <v>89</v>
      </c>
      <c r="C17" s="8">
        <v>128005</v>
      </c>
      <c r="D17" s="12" t="s">
        <v>54</v>
      </c>
      <c r="E17" s="8" t="s">
        <v>92</v>
      </c>
      <c r="F17" s="44" t="s">
        <v>45</v>
      </c>
      <c r="G17" s="44" t="s">
        <v>45</v>
      </c>
      <c r="H17" s="43" t="s">
        <v>24</v>
      </c>
      <c r="I17" s="9">
        <v>32</v>
      </c>
      <c r="J17" s="10"/>
      <c r="K17" s="10"/>
      <c r="L17" s="10"/>
      <c r="M17" s="47">
        <v>17</v>
      </c>
      <c r="N17" s="10">
        <v>13</v>
      </c>
      <c r="O17" s="10"/>
      <c r="P17" s="10">
        <v>2</v>
      </c>
      <c r="Q17" s="40"/>
      <c r="R17" s="15"/>
      <c r="S17" s="15"/>
      <c r="T17" s="15"/>
      <c r="U17" s="14"/>
      <c r="V17" s="15"/>
      <c r="W17" s="15"/>
      <c r="X17" s="14"/>
    </row>
    <row r="18" spans="1:24" s="7" customFormat="1" ht="24" customHeight="1" x14ac:dyDescent="0.2">
      <c r="A18" s="41">
        <v>12</v>
      </c>
      <c r="B18" s="42" t="s">
        <v>89</v>
      </c>
      <c r="C18" s="8">
        <v>128009</v>
      </c>
      <c r="D18" s="12" t="s">
        <v>55</v>
      </c>
      <c r="E18" s="8" t="s">
        <v>92</v>
      </c>
      <c r="F18" s="44" t="s">
        <v>45</v>
      </c>
      <c r="G18" s="44" t="s">
        <v>45</v>
      </c>
      <c r="H18" s="43" t="s">
        <v>24</v>
      </c>
      <c r="I18" s="9">
        <v>62</v>
      </c>
      <c r="J18" s="10"/>
      <c r="K18" s="10"/>
      <c r="L18" s="10"/>
      <c r="M18" s="47">
        <v>32</v>
      </c>
      <c r="N18" s="10">
        <v>30</v>
      </c>
      <c r="O18" s="10"/>
      <c r="P18" s="10"/>
      <c r="Q18" s="40"/>
      <c r="R18" s="15"/>
      <c r="S18" s="15"/>
      <c r="T18" s="15"/>
      <c r="U18" s="14"/>
      <c r="V18" s="15"/>
      <c r="W18" s="15"/>
      <c r="X18" s="14"/>
    </row>
    <row r="19" spans="1:24" s="7" customFormat="1" ht="24" customHeight="1" x14ac:dyDescent="0.2">
      <c r="A19" s="41">
        <v>13</v>
      </c>
      <c r="B19" s="42" t="s">
        <v>89</v>
      </c>
      <c r="C19" s="8">
        <v>128010</v>
      </c>
      <c r="D19" s="12" t="s">
        <v>56</v>
      </c>
      <c r="E19" s="8" t="s">
        <v>90</v>
      </c>
      <c r="F19" s="44" t="s">
        <v>45</v>
      </c>
      <c r="G19" s="44" t="s">
        <v>45</v>
      </c>
      <c r="H19" s="43" t="s">
        <v>24</v>
      </c>
      <c r="I19" s="9">
        <v>67</v>
      </c>
      <c r="J19" s="10"/>
      <c r="K19" s="10"/>
      <c r="L19" s="10"/>
      <c r="M19" s="47">
        <v>23</v>
      </c>
      <c r="N19" s="10">
        <v>43</v>
      </c>
      <c r="O19" s="10"/>
      <c r="P19" s="10">
        <v>1</v>
      </c>
      <c r="Q19" s="40"/>
      <c r="R19" s="15"/>
      <c r="S19" s="15"/>
      <c r="T19" s="15"/>
      <c r="U19" s="14"/>
      <c r="V19" s="15"/>
      <c r="W19" s="15"/>
      <c r="X19" s="14"/>
    </row>
    <row r="20" spans="1:24" s="7" customFormat="1" ht="24" customHeight="1" x14ac:dyDescent="0.2">
      <c r="A20" s="41">
        <v>14</v>
      </c>
      <c r="B20" s="42" t="s">
        <v>89</v>
      </c>
      <c r="C20" s="8">
        <v>128011</v>
      </c>
      <c r="D20" s="12" t="s">
        <v>57</v>
      </c>
      <c r="E20" s="8" t="s">
        <v>91</v>
      </c>
      <c r="F20" s="44" t="s">
        <v>45</v>
      </c>
      <c r="G20" s="44" t="s">
        <v>45</v>
      </c>
      <c r="H20" s="43" t="s">
        <v>24</v>
      </c>
      <c r="I20" s="9">
        <v>33</v>
      </c>
      <c r="J20" s="10"/>
      <c r="K20" s="10"/>
      <c r="L20" s="10"/>
      <c r="M20" s="47">
        <v>20</v>
      </c>
      <c r="N20" s="10">
        <v>13</v>
      </c>
      <c r="O20" s="10"/>
      <c r="P20" s="10"/>
      <c r="Q20" s="40"/>
      <c r="R20" s="15"/>
      <c r="S20" s="15"/>
      <c r="T20" s="15"/>
      <c r="U20" s="14"/>
      <c r="V20" s="15"/>
      <c r="W20" s="15"/>
      <c r="X20" s="14"/>
    </row>
    <row r="21" spans="1:24" s="7" customFormat="1" ht="24" customHeight="1" x14ac:dyDescent="0.2">
      <c r="A21" s="41">
        <v>15</v>
      </c>
      <c r="B21" s="42" t="s">
        <v>89</v>
      </c>
      <c r="C21" s="8">
        <v>128019</v>
      </c>
      <c r="D21" s="12" t="s">
        <v>58</v>
      </c>
      <c r="E21" s="8" t="s">
        <v>91</v>
      </c>
      <c r="F21" s="44" t="s">
        <v>45</v>
      </c>
      <c r="G21" s="44" t="s">
        <v>45</v>
      </c>
      <c r="H21" s="43" t="s">
        <v>24</v>
      </c>
      <c r="I21" s="9">
        <v>86</v>
      </c>
      <c r="J21" s="10"/>
      <c r="K21" s="10"/>
      <c r="L21" s="10"/>
      <c r="M21" s="47">
        <v>22</v>
      </c>
      <c r="N21" s="10">
        <v>34</v>
      </c>
      <c r="O21" s="10"/>
      <c r="P21" s="10">
        <v>30</v>
      </c>
      <c r="Q21" s="40"/>
      <c r="R21" s="15"/>
      <c r="S21" s="15"/>
      <c r="T21" s="15"/>
      <c r="U21" s="14"/>
      <c r="V21" s="15"/>
      <c r="W21" s="15"/>
      <c r="X21" s="14"/>
    </row>
    <row r="22" spans="1:24" s="7" customFormat="1" ht="24" customHeight="1" x14ac:dyDescent="0.2">
      <c r="A22" s="41">
        <v>16</v>
      </c>
      <c r="B22" s="42" t="s">
        <v>89</v>
      </c>
      <c r="C22" s="8">
        <v>128026</v>
      </c>
      <c r="D22" s="12" t="s">
        <v>59</v>
      </c>
      <c r="E22" s="8" t="s">
        <v>93</v>
      </c>
      <c r="F22" s="44" t="s">
        <v>45</v>
      </c>
      <c r="G22" s="44" t="s">
        <v>45</v>
      </c>
      <c r="H22" s="43" t="s">
        <v>24</v>
      </c>
      <c r="I22" s="9">
        <v>14</v>
      </c>
      <c r="J22" s="10"/>
      <c r="K22" s="10"/>
      <c r="L22" s="10"/>
      <c r="M22" s="47">
        <v>8</v>
      </c>
      <c r="N22" s="10">
        <v>6</v>
      </c>
      <c r="O22" s="10"/>
      <c r="P22" s="10"/>
      <c r="Q22" s="40"/>
      <c r="R22" s="15"/>
      <c r="S22" s="15"/>
      <c r="T22" s="15"/>
      <c r="U22" s="14"/>
      <c r="V22" s="15"/>
      <c r="W22" s="15"/>
      <c r="X22" s="14"/>
    </row>
    <row r="23" spans="1:24" s="7" customFormat="1" ht="24" customHeight="1" x14ac:dyDescent="0.2">
      <c r="A23" s="41">
        <v>17</v>
      </c>
      <c r="B23" s="42" t="s">
        <v>89</v>
      </c>
      <c r="C23" s="8">
        <v>128028</v>
      </c>
      <c r="D23" s="12" t="s">
        <v>60</v>
      </c>
      <c r="E23" s="8" t="s">
        <v>93</v>
      </c>
      <c r="F23" s="44" t="s">
        <v>45</v>
      </c>
      <c r="G23" s="44" t="s">
        <v>45</v>
      </c>
      <c r="H23" s="43" t="s">
        <v>24</v>
      </c>
      <c r="I23" s="9">
        <v>8</v>
      </c>
      <c r="J23" s="10"/>
      <c r="K23" s="10"/>
      <c r="L23" s="10"/>
      <c r="M23" s="47">
        <v>4</v>
      </c>
      <c r="N23" s="10">
        <v>4</v>
      </c>
      <c r="O23" s="10"/>
      <c r="P23" s="10"/>
      <c r="Q23" s="40"/>
      <c r="R23" s="15"/>
      <c r="S23" s="15"/>
      <c r="T23" s="15"/>
      <c r="U23" s="14"/>
      <c r="V23" s="15"/>
      <c r="W23" s="15"/>
      <c r="X23" s="14"/>
    </row>
    <row r="24" spans="1:24" s="7" customFormat="1" ht="24" customHeight="1" x14ac:dyDescent="0.2">
      <c r="A24" s="41">
        <v>18</v>
      </c>
      <c r="B24" s="42" t="s">
        <v>89</v>
      </c>
      <c r="C24" s="8">
        <v>128043</v>
      </c>
      <c r="D24" s="12" t="s">
        <v>61</v>
      </c>
      <c r="E24" s="8" t="s">
        <v>93</v>
      </c>
      <c r="F24" s="44" t="s">
        <v>45</v>
      </c>
      <c r="G24" s="44" t="s">
        <v>45</v>
      </c>
      <c r="H24" s="43" t="s">
        <v>24</v>
      </c>
      <c r="I24" s="9">
        <v>6</v>
      </c>
      <c r="J24" s="10"/>
      <c r="K24" s="10"/>
      <c r="L24" s="10"/>
      <c r="M24" s="47">
        <v>6</v>
      </c>
      <c r="N24" s="10"/>
      <c r="O24" s="10"/>
      <c r="P24" s="10"/>
      <c r="Q24" s="40"/>
      <c r="R24" s="15"/>
      <c r="S24" s="15"/>
      <c r="T24" s="15"/>
      <c r="U24" s="14"/>
      <c r="V24" s="15"/>
      <c r="W24" s="15"/>
      <c r="X24" s="14"/>
    </row>
    <row r="25" spans="1:24" s="7" customFormat="1" ht="24" customHeight="1" x14ac:dyDescent="0.2">
      <c r="A25" s="41">
        <v>19</v>
      </c>
      <c r="B25" s="42" t="s">
        <v>89</v>
      </c>
      <c r="C25" s="8">
        <v>128943</v>
      </c>
      <c r="D25" s="12" t="s">
        <v>62</v>
      </c>
      <c r="E25" s="8" t="s">
        <v>94</v>
      </c>
      <c r="F25" s="44" t="s">
        <v>45</v>
      </c>
      <c r="G25" s="44" t="s">
        <v>45</v>
      </c>
      <c r="H25" s="43" t="s">
        <v>24</v>
      </c>
      <c r="I25" s="9">
        <v>83</v>
      </c>
      <c r="J25" s="10"/>
      <c r="K25" s="10"/>
      <c r="L25" s="10"/>
      <c r="M25" s="47">
        <v>38</v>
      </c>
      <c r="N25" s="10">
        <v>39</v>
      </c>
      <c r="O25" s="10"/>
      <c r="P25" s="10">
        <v>6</v>
      </c>
      <c r="Q25" s="40"/>
      <c r="R25" s="15"/>
      <c r="S25" s="15"/>
      <c r="T25" s="15"/>
      <c r="U25" s="14"/>
      <c r="V25" s="15"/>
      <c r="W25" s="15"/>
      <c r="X25" s="14"/>
    </row>
    <row r="26" spans="1:24" s="7" customFormat="1" ht="24" customHeight="1" x14ac:dyDescent="0.2">
      <c r="A26" s="41">
        <v>20</v>
      </c>
      <c r="B26" s="42" t="s">
        <v>89</v>
      </c>
      <c r="C26" s="8">
        <v>128944</v>
      </c>
      <c r="D26" s="12" t="s">
        <v>63</v>
      </c>
      <c r="E26" s="8" t="s">
        <v>90</v>
      </c>
      <c r="F26" s="44" t="s">
        <v>45</v>
      </c>
      <c r="G26" s="44" t="s">
        <v>45</v>
      </c>
      <c r="H26" s="43" t="s">
        <v>24</v>
      </c>
      <c r="I26" s="9">
        <v>31</v>
      </c>
      <c r="J26" s="10"/>
      <c r="K26" s="10"/>
      <c r="L26" s="10"/>
      <c r="M26" s="47">
        <v>18</v>
      </c>
      <c r="N26" s="10">
        <v>13</v>
      </c>
      <c r="O26" s="10"/>
      <c r="P26" s="10"/>
      <c r="Q26" s="40"/>
      <c r="R26" s="15"/>
      <c r="S26" s="15"/>
      <c r="T26" s="15"/>
      <c r="U26" s="14"/>
      <c r="V26" s="15"/>
      <c r="W26" s="15"/>
      <c r="X26" s="14"/>
    </row>
    <row r="27" spans="1:24" s="7" customFormat="1" ht="24" customHeight="1" x14ac:dyDescent="0.2">
      <c r="A27" s="41">
        <v>21</v>
      </c>
      <c r="B27" s="42" t="s">
        <v>89</v>
      </c>
      <c r="C27" s="8">
        <v>141259</v>
      </c>
      <c r="D27" s="12" t="s">
        <v>64</v>
      </c>
      <c r="E27" s="8" t="s">
        <v>91</v>
      </c>
      <c r="F27" s="44" t="s">
        <v>45</v>
      </c>
      <c r="G27" s="44" t="s">
        <v>45</v>
      </c>
      <c r="H27" s="43" t="s">
        <v>24</v>
      </c>
      <c r="I27" s="9">
        <v>3</v>
      </c>
      <c r="J27" s="10"/>
      <c r="K27" s="10"/>
      <c r="L27" s="10"/>
      <c r="M27" s="47">
        <v>2</v>
      </c>
      <c r="N27" s="10">
        <v>1</v>
      </c>
      <c r="O27" s="10"/>
      <c r="P27" s="10"/>
      <c r="Q27" s="40"/>
      <c r="R27" s="15"/>
      <c r="S27" s="15"/>
      <c r="T27" s="15"/>
      <c r="U27" s="14"/>
      <c r="V27" s="15"/>
      <c r="W27" s="15"/>
      <c r="X27" s="14"/>
    </row>
    <row r="28" spans="1:24" s="7" customFormat="1" ht="24" customHeight="1" x14ac:dyDescent="0.2">
      <c r="A28" s="41">
        <v>22</v>
      </c>
      <c r="B28" s="42" t="s">
        <v>89</v>
      </c>
      <c r="C28" s="8">
        <v>142856</v>
      </c>
      <c r="D28" s="12" t="s">
        <v>65</v>
      </c>
      <c r="E28" s="8" t="s">
        <v>90</v>
      </c>
      <c r="F28" s="44" t="s">
        <v>45</v>
      </c>
      <c r="G28" s="44" t="s">
        <v>45</v>
      </c>
      <c r="H28" s="43" t="s">
        <v>24</v>
      </c>
      <c r="I28" s="9">
        <v>694</v>
      </c>
      <c r="J28" s="10"/>
      <c r="K28" s="10"/>
      <c r="L28" s="10"/>
      <c r="M28" s="47">
        <v>431</v>
      </c>
      <c r="N28" s="10">
        <v>174</v>
      </c>
      <c r="O28" s="10"/>
      <c r="P28" s="10">
        <v>89</v>
      </c>
      <c r="Q28" s="40"/>
      <c r="R28" s="15"/>
      <c r="S28" s="15"/>
      <c r="T28" s="15"/>
      <c r="U28" s="14"/>
      <c r="V28" s="15"/>
      <c r="W28" s="15"/>
      <c r="X28" s="14"/>
    </row>
    <row r="29" spans="1:24" s="7" customFormat="1" ht="24" customHeight="1" x14ac:dyDescent="0.2">
      <c r="A29" s="41">
        <v>23</v>
      </c>
      <c r="B29" s="42" t="s">
        <v>89</v>
      </c>
      <c r="C29" s="8">
        <v>148690</v>
      </c>
      <c r="D29" s="12" t="s">
        <v>66</v>
      </c>
      <c r="E29" s="8" t="s">
        <v>90</v>
      </c>
      <c r="F29" s="44" t="s">
        <v>45</v>
      </c>
      <c r="G29" s="44" t="s">
        <v>45</v>
      </c>
      <c r="H29" s="43" t="s">
        <v>24</v>
      </c>
      <c r="I29" s="9">
        <v>79</v>
      </c>
      <c r="J29" s="10"/>
      <c r="K29" s="10"/>
      <c r="L29" s="10"/>
      <c r="M29" s="47">
        <v>20</v>
      </c>
      <c r="N29" s="10">
        <v>49</v>
      </c>
      <c r="O29" s="10"/>
      <c r="P29" s="10">
        <v>10</v>
      </c>
      <c r="Q29" s="40"/>
      <c r="R29" s="15"/>
      <c r="S29" s="15"/>
      <c r="T29" s="15"/>
      <c r="U29" s="14"/>
      <c r="V29" s="15"/>
      <c r="W29" s="15"/>
      <c r="X29" s="14"/>
    </row>
    <row r="30" spans="1:24" s="7" customFormat="1" ht="24" customHeight="1" x14ac:dyDescent="0.2">
      <c r="A30" s="41">
        <v>24</v>
      </c>
      <c r="B30" s="42" t="s">
        <v>89</v>
      </c>
      <c r="C30" s="8">
        <v>183553</v>
      </c>
      <c r="D30" s="12" t="s">
        <v>67</v>
      </c>
      <c r="E30" s="8" t="s">
        <v>95</v>
      </c>
      <c r="F30" s="44" t="s">
        <v>45</v>
      </c>
      <c r="G30" s="44" t="s">
        <v>45</v>
      </c>
      <c r="H30" s="43" t="s">
        <v>24</v>
      </c>
      <c r="I30" s="9">
        <v>15</v>
      </c>
      <c r="J30" s="10"/>
      <c r="K30" s="10"/>
      <c r="L30" s="10"/>
      <c r="M30" s="47">
        <v>8</v>
      </c>
      <c r="N30" s="10">
        <v>7</v>
      </c>
      <c r="O30" s="10"/>
      <c r="P30" s="10"/>
      <c r="Q30" s="40"/>
      <c r="R30" s="15"/>
      <c r="S30" s="15"/>
      <c r="T30" s="15"/>
      <c r="U30" s="14"/>
      <c r="V30" s="15"/>
      <c r="W30" s="15"/>
      <c r="X30" s="14"/>
    </row>
    <row r="31" spans="1:24" s="7" customFormat="1" ht="24" customHeight="1" x14ac:dyDescent="0.2">
      <c r="A31" s="41">
        <v>25</v>
      </c>
      <c r="B31" s="42" t="s">
        <v>89</v>
      </c>
      <c r="C31" s="8">
        <v>242601</v>
      </c>
      <c r="D31" s="12" t="s">
        <v>68</v>
      </c>
      <c r="E31" s="8" t="s">
        <v>27</v>
      </c>
      <c r="F31" s="44" t="s">
        <v>45</v>
      </c>
      <c r="G31" s="44" t="s">
        <v>45</v>
      </c>
      <c r="H31" s="43" t="s">
        <v>24</v>
      </c>
      <c r="I31" s="9">
        <v>6</v>
      </c>
      <c r="J31" s="10"/>
      <c r="K31" s="10"/>
      <c r="L31" s="10"/>
      <c r="M31" s="47">
        <v>4</v>
      </c>
      <c r="N31" s="10">
        <v>2</v>
      </c>
      <c r="O31" s="10"/>
      <c r="P31" s="10"/>
      <c r="Q31" s="40"/>
      <c r="R31" s="15"/>
      <c r="S31" s="15"/>
      <c r="T31" s="15"/>
      <c r="U31" s="14"/>
      <c r="V31" s="15"/>
      <c r="W31" s="15"/>
      <c r="X31" s="14"/>
    </row>
    <row r="32" spans="1:24" s="7" customFormat="1" ht="24" customHeight="1" x14ac:dyDescent="0.2">
      <c r="A32" s="41">
        <v>26</v>
      </c>
      <c r="B32" s="42" t="s">
        <v>89</v>
      </c>
      <c r="C32" s="8">
        <v>102523</v>
      </c>
      <c r="D32" s="12" t="s">
        <v>69</v>
      </c>
      <c r="E32" s="8" t="s">
        <v>96</v>
      </c>
      <c r="F32" s="44" t="s">
        <v>45</v>
      </c>
      <c r="G32" s="44" t="s">
        <v>45</v>
      </c>
      <c r="H32" s="43" t="s">
        <v>24</v>
      </c>
      <c r="I32" s="9">
        <v>4</v>
      </c>
      <c r="J32" s="10"/>
      <c r="K32" s="10"/>
      <c r="L32" s="10"/>
      <c r="M32" s="47">
        <v>2</v>
      </c>
      <c r="N32" s="10">
        <v>2</v>
      </c>
      <c r="O32" s="10"/>
      <c r="P32" s="10"/>
      <c r="Q32" s="40"/>
      <c r="R32" s="15"/>
      <c r="S32" s="15"/>
      <c r="T32" s="15"/>
      <c r="U32" s="14"/>
      <c r="V32" s="15"/>
      <c r="W32" s="15"/>
      <c r="X32" s="14"/>
    </row>
    <row r="33" spans="1:24" s="7" customFormat="1" ht="24" customHeight="1" x14ac:dyDescent="0.2">
      <c r="A33" s="41">
        <v>27</v>
      </c>
      <c r="B33" s="42" t="s">
        <v>89</v>
      </c>
      <c r="C33" s="8">
        <v>135309</v>
      </c>
      <c r="D33" s="12" t="s">
        <v>70</v>
      </c>
      <c r="E33" s="8" t="s">
        <v>97</v>
      </c>
      <c r="F33" s="44" t="s">
        <v>45</v>
      </c>
      <c r="G33" s="44" t="s">
        <v>45</v>
      </c>
      <c r="H33" s="43" t="s">
        <v>24</v>
      </c>
      <c r="I33" s="9">
        <v>127</v>
      </c>
      <c r="J33" s="10"/>
      <c r="K33" s="10"/>
      <c r="L33" s="10"/>
      <c r="M33" s="47">
        <v>28</v>
      </c>
      <c r="N33" s="10">
        <v>79</v>
      </c>
      <c r="O33" s="10"/>
      <c r="P33" s="10">
        <v>20</v>
      </c>
      <c r="Q33" s="40"/>
      <c r="R33" s="15"/>
      <c r="S33" s="15"/>
      <c r="T33" s="15"/>
      <c r="U33" s="14"/>
      <c r="V33" s="15"/>
      <c r="W33" s="15"/>
      <c r="X33" s="14"/>
    </row>
    <row r="34" spans="1:24" s="7" customFormat="1" ht="24" customHeight="1" x14ac:dyDescent="0.2">
      <c r="A34" s="41">
        <v>28</v>
      </c>
      <c r="B34" s="42" t="s">
        <v>89</v>
      </c>
      <c r="C34" s="8">
        <v>142653</v>
      </c>
      <c r="D34" s="12" t="s">
        <v>71</v>
      </c>
      <c r="E34" s="8" t="s">
        <v>96</v>
      </c>
      <c r="F34" s="44" t="s">
        <v>45</v>
      </c>
      <c r="G34" s="44" t="s">
        <v>45</v>
      </c>
      <c r="H34" s="43" t="s">
        <v>24</v>
      </c>
      <c r="I34" s="9">
        <v>414</v>
      </c>
      <c r="J34" s="10"/>
      <c r="K34" s="10"/>
      <c r="L34" s="10"/>
      <c r="M34" s="47">
        <v>188</v>
      </c>
      <c r="N34" s="10">
        <v>176</v>
      </c>
      <c r="O34" s="10"/>
      <c r="P34" s="10">
        <v>50</v>
      </c>
      <c r="Q34" s="40"/>
      <c r="R34" s="15"/>
      <c r="S34" s="15"/>
      <c r="T34" s="15"/>
      <c r="U34" s="14"/>
      <c r="V34" s="15"/>
      <c r="W34" s="15"/>
      <c r="X34" s="14"/>
    </row>
    <row r="35" spans="1:24" s="7" customFormat="1" ht="24" customHeight="1" x14ac:dyDescent="0.2">
      <c r="A35" s="41">
        <v>29</v>
      </c>
      <c r="B35" s="42" t="s">
        <v>89</v>
      </c>
      <c r="C35" s="8">
        <v>142864</v>
      </c>
      <c r="D35" s="12" t="s">
        <v>72</v>
      </c>
      <c r="E35" s="8" t="s">
        <v>97</v>
      </c>
      <c r="F35" s="44" t="s">
        <v>45</v>
      </c>
      <c r="G35" s="44" t="s">
        <v>45</v>
      </c>
      <c r="H35" s="43" t="s">
        <v>24</v>
      </c>
      <c r="I35" s="9">
        <v>31</v>
      </c>
      <c r="J35" s="10"/>
      <c r="K35" s="10"/>
      <c r="L35" s="10"/>
      <c r="M35" s="47">
        <v>11</v>
      </c>
      <c r="N35" s="10">
        <v>20</v>
      </c>
      <c r="O35" s="10"/>
      <c r="P35" s="10"/>
      <c r="Q35" s="40"/>
      <c r="R35" s="15"/>
      <c r="S35" s="15"/>
      <c r="T35" s="15"/>
      <c r="U35" s="14"/>
      <c r="V35" s="15"/>
      <c r="W35" s="15"/>
      <c r="X35" s="14"/>
    </row>
    <row r="36" spans="1:24" s="7" customFormat="1" ht="24" customHeight="1" x14ac:dyDescent="0.2">
      <c r="A36" s="41">
        <v>30</v>
      </c>
      <c r="B36" s="42" t="s">
        <v>89</v>
      </c>
      <c r="C36" s="8">
        <v>151918</v>
      </c>
      <c r="D36" s="12" t="s">
        <v>73</v>
      </c>
      <c r="E36" s="8" t="s">
        <v>97</v>
      </c>
      <c r="F36" s="44" t="s">
        <v>45</v>
      </c>
      <c r="G36" s="44" t="s">
        <v>45</v>
      </c>
      <c r="H36" s="43" t="s">
        <v>24</v>
      </c>
      <c r="I36" s="9">
        <v>10</v>
      </c>
      <c r="J36" s="10"/>
      <c r="K36" s="10"/>
      <c r="L36" s="10"/>
      <c r="M36" s="47">
        <v>10</v>
      </c>
      <c r="N36" s="10"/>
      <c r="O36" s="10"/>
      <c r="P36" s="10"/>
      <c r="Q36" s="40"/>
      <c r="R36" s="15"/>
      <c r="S36" s="15"/>
      <c r="T36" s="15"/>
      <c r="U36" s="14"/>
      <c r="V36" s="15"/>
      <c r="W36" s="15"/>
      <c r="X36" s="14"/>
    </row>
    <row r="37" spans="1:24" s="7" customFormat="1" ht="24" customHeight="1" x14ac:dyDescent="0.2">
      <c r="A37" s="41">
        <v>31</v>
      </c>
      <c r="B37" s="42" t="s">
        <v>89</v>
      </c>
      <c r="C37" s="8">
        <v>151921</v>
      </c>
      <c r="D37" s="12" t="s">
        <v>74</v>
      </c>
      <c r="E37" s="8" t="s">
        <v>97</v>
      </c>
      <c r="F37" s="44" t="s">
        <v>45</v>
      </c>
      <c r="G37" s="44" t="s">
        <v>45</v>
      </c>
      <c r="H37" s="43" t="s">
        <v>24</v>
      </c>
      <c r="I37" s="9">
        <v>48</v>
      </c>
      <c r="J37" s="10"/>
      <c r="K37" s="10"/>
      <c r="L37" s="10"/>
      <c r="M37" s="47">
        <v>19</v>
      </c>
      <c r="N37" s="10">
        <v>22</v>
      </c>
      <c r="O37" s="10"/>
      <c r="P37" s="10">
        <v>7</v>
      </c>
      <c r="Q37" s="40"/>
      <c r="R37" s="15"/>
      <c r="S37" s="15"/>
      <c r="T37" s="15"/>
      <c r="U37" s="14"/>
      <c r="V37" s="15"/>
      <c r="W37" s="15"/>
      <c r="X37" s="14"/>
    </row>
    <row r="38" spans="1:24" s="7" customFormat="1" ht="24" customHeight="1" x14ac:dyDescent="0.2">
      <c r="A38" s="41">
        <v>32</v>
      </c>
      <c r="B38" s="42" t="s">
        <v>89</v>
      </c>
      <c r="C38" s="8">
        <v>155399</v>
      </c>
      <c r="D38" s="12" t="s">
        <v>75</v>
      </c>
      <c r="E38" s="8" t="s">
        <v>97</v>
      </c>
      <c r="F38" s="44" t="s">
        <v>45</v>
      </c>
      <c r="G38" s="44" t="s">
        <v>45</v>
      </c>
      <c r="H38" s="43" t="s">
        <v>24</v>
      </c>
      <c r="I38" s="9">
        <v>18</v>
      </c>
      <c r="J38" s="10"/>
      <c r="K38" s="10"/>
      <c r="L38" s="10"/>
      <c r="M38" s="47">
        <v>10</v>
      </c>
      <c r="N38" s="10">
        <v>8</v>
      </c>
      <c r="O38" s="10"/>
      <c r="P38" s="10"/>
      <c r="Q38" s="40"/>
      <c r="R38" s="15"/>
      <c r="S38" s="15"/>
      <c r="T38" s="15"/>
      <c r="U38" s="14"/>
      <c r="V38" s="15"/>
      <c r="W38" s="15"/>
      <c r="X38" s="14"/>
    </row>
    <row r="39" spans="1:24" s="7" customFormat="1" ht="24" customHeight="1" x14ac:dyDescent="0.2">
      <c r="A39" s="41">
        <v>33</v>
      </c>
      <c r="B39" s="42" t="s">
        <v>89</v>
      </c>
      <c r="C39" s="8">
        <v>155980</v>
      </c>
      <c r="D39" s="12" t="s">
        <v>76</v>
      </c>
      <c r="E39" s="8" t="s">
        <v>90</v>
      </c>
      <c r="F39" s="44" t="s">
        <v>45</v>
      </c>
      <c r="G39" s="44" t="s">
        <v>45</v>
      </c>
      <c r="H39" s="43" t="s">
        <v>24</v>
      </c>
      <c r="I39" s="9">
        <v>84</v>
      </c>
      <c r="J39" s="10"/>
      <c r="K39" s="10"/>
      <c r="L39" s="10"/>
      <c r="M39" s="47">
        <v>10</v>
      </c>
      <c r="N39" s="10">
        <v>74</v>
      </c>
      <c r="O39" s="10"/>
      <c r="P39" s="10"/>
      <c r="Q39" s="40"/>
      <c r="R39" s="15"/>
      <c r="S39" s="15"/>
      <c r="T39" s="15"/>
      <c r="U39" s="14"/>
      <c r="V39" s="15"/>
      <c r="W39" s="15"/>
      <c r="X39" s="14"/>
    </row>
    <row r="40" spans="1:24" s="7" customFormat="1" ht="24" customHeight="1" x14ac:dyDescent="0.2">
      <c r="A40" s="41">
        <v>34</v>
      </c>
      <c r="B40" s="42" t="s">
        <v>89</v>
      </c>
      <c r="C40" s="8">
        <v>172296</v>
      </c>
      <c r="D40" s="12" t="s">
        <v>77</v>
      </c>
      <c r="E40" s="8" t="s">
        <v>97</v>
      </c>
      <c r="F40" s="44" t="s">
        <v>45</v>
      </c>
      <c r="G40" s="44" t="s">
        <v>45</v>
      </c>
      <c r="H40" s="43" t="s">
        <v>24</v>
      </c>
      <c r="I40" s="9">
        <v>2</v>
      </c>
      <c r="J40" s="10"/>
      <c r="K40" s="10"/>
      <c r="L40" s="10"/>
      <c r="M40" s="47"/>
      <c r="N40" s="10">
        <v>2</v>
      </c>
      <c r="O40" s="10"/>
      <c r="P40" s="10"/>
      <c r="Q40" s="40"/>
      <c r="R40" s="15"/>
      <c r="S40" s="15"/>
      <c r="T40" s="15"/>
      <c r="U40" s="14"/>
      <c r="V40" s="15"/>
      <c r="W40" s="15"/>
      <c r="X40" s="14"/>
    </row>
    <row r="41" spans="1:24" s="7" customFormat="1" ht="24" customHeight="1" x14ac:dyDescent="0.2">
      <c r="A41" s="41">
        <v>35</v>
      </c>
      <c r="B41" s="42" t="s">
        <v>89</v>
      </c>
      <c r="C41" s="8">
        <v>182910</v>
      </c>
      <c r="D41" s="12" t="s">
        <v>78</v>
      </c>
      <c r="E41" s="8" t="s">
        <v>97</v>
      </c>
      <c r="F41" s="44" t="s">
        <v>45</v>
      </c>
      <c r="G41" s="44" t="s">
        <v>45</v>
      </c>
      <c r="H41" s="43" t="s">
        <v>24</v>
      </c>
      <c r="I41" s="9">
        <v>40</v>
      </c>
      <c r="J41" s="10"/>
      <c r="K41" s="10"/>
      <c r="L41" s="10"/>
      <c r="M41" s="47">
        <v>18</v>
      </c>
      <c r="N41" s="10">
        <v>22</v>
      </c>
      <c r="O41" s="10"/>
      <c r="P41" s="10"/>
      <c r="Q41" s="40"/>
      <c r="R41" s="15"/>
      <c r="S41" s="15"/>
      <c r="T41" s="15"/>
      <c r="U41" s="14"/>
      <c r="V41" s="15"/>
      <c r="W41" s="15"/>
      <c r="X41" s="14"/>
    </row>
    <row r="42" spans="1:24" s="7" customFormat="1" ht="35.25" customHeight="1" x14ac:dyDescent="0.2">
      <c r="A42" s="41">
        <v>36</v>
      </c>
      <c r="B42" s="42" t="s">
        <v>89</v>
      </c>
      <c r="C42" s="8">
        <v>183555</v>
      </c>
      <c r="D42" s="12" t="s">
        <v>79</v>
      </c>
      <c r="E42" s="8" t="s">
        <v>97</v>
      </c>
      <c r="F42" s="44" t="s">
        <v>45</v>
      </c>
      <c r="G42" s="44" t="s">
        <v>45</v>
      </c>
      <c r="H42" s="43" t="s">
        <v>24</v>
      </c>
      <c r="I42" s="9">
        <v>42</v>
      </c>
      <c r="J42" s="10"/>
      <c r="K42" s="10"/>
      <c r="L42" s="10"/>
      <c r="M42" s="47">
        <v>16</v>
      </c>
      <c r="N42" s="10">
        <v>20</v>
      </c>
      <c r="O42" s="10"/>
      <c r="P42" s="10">
        <v>6</v>
      </c>
      <c r="Q42" s="40"/>
      <c r="R42" s="15"/>
      <c r="S42" s="15"/>
      <c r="T42" s="15"/>
      <c r="U42" s="14"/>
      <c r="V42" s="15"/>
      <c r="W42" s="15"/>
      <c r="X42" s="14"/>
    </row>
    <row r="43" spans="1:24" s="7" customFormat="1" ht="33" customHeight="1" x14ac:dyDescent="0.2">
      <c r="A43" s="41">
        <v>37</v>
      </c>
      <c r="B43" s="42" t="s">
        <v>89</v>
      </c>
      <c r="C43" s="8">
        <v>187385</v>
      </c>
      <c r="D43" s="12" t="s">
        <v>80</v>
      </c>
      <c r="E43" s="8" t="s">
        <v>97</v>
      </c>
      <c r="F43" s="44" t="s">
        <v>45</v>
      </c>
      <c r="G43" s="44" t="s">
        <v>45</v>
      </c>
      <c r="H43" s="43" t="s">
        <v>24</v>
      </c>
      <c r="I43" s="9">
        <v>4</v>
      </c>
      <c r="J43" s="10"/>
      <c r="K43" s="10"/>
      <c r="L43" s="10"/>
      <c r="M43" s="47"/>
      <c r="N43" s="10">
        <v>4</v>
      </c>
      <c r="O43" s="10"/>
      <c r="P43" s="10"/>
      <c r="Q43" s="40"/>
      <c r="R43" s="15"/>
      <c r="S43" s="15"/>
      <c r="T43" s="15"/>
      <c r="U43" s="14"/>
      <c r="V43" s="15"/>
      <c r="W43" s="15"/>
      <c r="X43" s="14"/>
    </row>
    <row r="44" spans="1:24" s="7" customFormat="1" ht="31.5" customHeight="1" x14ac:dyDescent="0.2">
      <c r="A44" s="41">
        <v>38</v>
      </c>
      <c r="B44" s="42" t="s">
        <v>89</v>
      </c>
      <c r="C44" s="8">
        <v>190176</v>
      </c>
      <c r="D44" s="12" t="s">
        <v>81</v>
      </c>
      <c r="E44" s="8" t="s">
        <v>97</v>
      </c>
      <c r="F44" s="44" t="s">
        <v>45</v>
      </c>
      <c r="G44" s="44" t="s">
        <v>45</v>
      </c>
      <c r="H44" s="43" t="s">
        <v>24</v>
      </c>
      <c r="I44" s="9">
        <v>2</v>
      </c>
      <c r="J44" s="10"/>
      <c r="K44" s="10"/>
      <c r="L44" s="10"/>
      <c r="M44" s="47">
        <v>1</v>
      </c>
      <c r="N44" s="10">
        <v>1</v>
      </c>
      <c r="O44" s="10"/>
      <c r="P44" s="10"/>
      <c r="Q44" s="40"/>
      <c r="R44" s="15"/>
      <c r="S44" s="15"/>
      <c r="T44" s="15"/>
      <c r="U44" s="14"/>
      <c r="V44" s="15"/>
      <c r="W44" s="15"/>
      <c r="X44" s="14"/>
    </row>
    <row r="45" spans="1:24" s="7" customFormat="1" ht="24" customHeight="1" x14ac:dyDescent="0.2">
      <c r="A45" s="41">
        <v>39</v>
      </c>
      <c r="B45" s="42" t="s">
        <v>89</v>
      </c>
      <c r="C45" s="8">
        <v>104790</v>
      </c>
      <c r="D45" s="12" t="s">
        <v>82</v>
      </c>
      <c r="E45" s="8" t="s">
        <v>28</v>
      </c>
      <c r="F45" s="44" t="s">
        <v>45</v>
      </c>
      <c r="G45" s="44" t="s">
        <v>45</v>
      </c>
      <c r="H45" s="43" t="s">
        <v>24</v>
      </c>
      <c r="I45" s="9">
        <v>11</v>
      </c>
      <c r="J45" s="10"/>
      <c r="K45" s="10"/>
      <c r="L45" s="10"/>
      <c r="M45" s="47">
        <v>5</v>
      </c>
      <c r="N45" s="10">
        <v>6</v>
      </c>
      <c r="O45" s="10"/>
      <c r="P45" s="10"/>
      <c r="Q45" s="40"/>
      <c r="R45" s="15"/>
      <c r="S45" s="15"/>
      <c r="T45" s="15"/>
      <c r="U45" s="14"/>
      <c r="V45" s="15"/>
      <c r="W45" s="15"/>
      <c r="X45" s="14"/>
    </row>
    <row r="46" spans="1:24" s="7" customFormat="1" ht="24" customHeight="1" x14ac:dyDescent="0.2">
      <c r="A46" s="41">
        <v>40</v>
      </c>
      <c r="B46" s="42" t="s">
        <v>89</v>
      </c>
      <c r="C46" s="8">
        <v>128149</v>
      </c>
      <c r="D46" s="12" t="s">
        <v>83</v>
      </c>
      <c r="E46" s="8" t="s">
        <v>28</v>
      </c>
      <c r="F46" s="44" t="s">
        <v>45</v>
      </c>
      <c r="G46" s="44" t="s">
        <v>45</v>
      </c>
      <c r="H46" s="43" t="s">
        <v>24</v>
      </c>
      <c r="I46" s="9">
        <v>5</v>
      </c>
      <c r="J46" s="10"/>
      <c r="K46" s="10"/>
      <c r="L46" s="10"/>
      <c r="M46" s="47">
        <v>2</v>
      </c>
      <c r="N46" s="10">
        <v>3</v>
      </c>
      <c r="O46" s="10"/>
      <c r="P46" s="10"/>
      <c r="Q46" s="40"/>
      <c r="R46" s="15"/>
      <c r="S46" s="15"/>
      <c r="T46" s="15"/>
      <c r="U46" s="14"/>
      <c r="V46" s="15"/>
      <c r="W46" s="15"/>
      <c r="X46" s="14"/>
    </row>
    <row r="47" spans="1:24" s="7" customFormat="1" ht="24" customHeight="1" x14ac:dyDescent="0.2">
      <c r="A47" s="41">
        <v>41</v>
      </c>
      <c r="B47" s="42" t="s">
        <v>89</v>
      </c>
      <c r="C47" s="8">
        <v>136086</v>
      </c>
      <c r="D47" s="12" t="s">
        <v>84</v>
      </c>
      <c r="E47" s="8" t="s">
        <v>28</v>
      </c>
      <c r="F47" s="44" t="s">
        <v>45</v>
      </c>
      <c r="G47" s="44" t="s">
        <v>45</v>
      </c>
      <c r="H47" s="43" t="s">
        <v>24</v>
      </c>
      <c r="I47" s="9">
        <v>35</v>
      </c>
      <c r="J47" s="10"/>
      <c r="K47" s="10"/>
      <c r="L47" s="10"/>
      <c r="M47" s="47">
        <v>25</v>
      </c>
      <c r="N47" s="10">
        <v>10</v>
      </c>
      <c r="O47" s="10"/>
      <c r="P47" s="10"/>
      <c r="Q47" s="40"/>
      <c r="R47" s="15"/>
      <c r="S47" s="15"/>
      <c r="T47" s="15"/>
      <c r="U47" s="14"/>
      <c r="V47" s="15"/>
      <c r="W47" s="15"/>
      <c r="X47" s="14"/>
    </row>
    <row r="48" spans="1:24" s="7" customFormat="1" ht="24" customHeight="1" x14ac:dyDescent="0.2">
      <c r="A48" s="41">
        <v>42</v>
      </c>
      <c r="B48" s="42" t="s">
        <v>89</v>
      </c>
      <c r="C48" s="8">
        <v>162080</v>
      </c>
      <c r="D48" s="12" t="s">
        <v>85</v>
      </c>
      <c r="E48" s="8" t="s">
        <v>37</v>
      </c>
      <c r="F48" s="44" t="s">
        <v>45</v>
      </c>
      <c r="G48" s="44" t="s">
        <v>45</v>
      </c>
      <c r="H48" s="43" t="s">
        <v>24</v>
      </c>
      <c r="I48" s="9">
        <v>15</v>
      </c>
      <c r="J48" s="10"/>
      <c r="K48" s="10"/>
      <c r="L48" s="10"/>
      <c r="M48" s="47">
        <v>9</v>
      </c>
      <c r="N48" s="10">
        <v>6</v>
      </c>
      <c r="O48" s="10"/>
      <c r="P48" s="10"/>
      <c r="Q48" s="40"/>
      <c r="R48" s="15"/>
      <c r="S48" s="15"/>
      <c r="T48" s="15"/>
      <c r="U48" s="14"/>
      <c r="V48" s="15"/>
      <c r="W48" s="15"/>
      <c r="X48" s="14"/>
    </row>
    <row r="49" spans="1:24" s="7" customFormat="1" ht="24" customHeight="1" x14ac:dyDescent="0.2">
      <c r="A49" s="41">
        <v>43</v>
      </c>
      <c r="B49" s="42" t="s">
        <v>89</v>
      </c>
      <c r="C49" s="8">
        <v>182932</v>
      </c>
      <c r="D49" s="12" t="s">
        <v>86</v>
      </c>
      <c r="E49" s="8" t="s">
        <v>37</v>
      </c>
      <c r="F49" s="44" t="s">
        <v>45</v>
      </c>
      <c r="G49" s="44" t="s">
        <v>45</v>
      </c>
      <c r="H49" s="43" t="s">
        <v>24</v>
      </c>
      <c r="I49" s="9">
        <v>51</v>
      </c>
      <c r="J49" s="10"/>
      <c r="K49" s="10"/>
      <c r="L49" s="10"/>
      <c r="M49" s="47">
        <v>37</v>
      </c>
      <c r="N49" s="10">
        <v>14</v>
      </c>
      <c r="O49" s="10"/>
      <c r="P49" s="10"/>
      <c r="Q49" s="40"/>
      <c r="R49" s="15"/>
      <c r="S49" s="15"/>
      <c r="T49" s="15"/>
      <c r="U49" s="14"/>
      <c r="V49" s="15"/>
      <c r="W49" s="15"/>
      <c r="X49" s="14"/>
    </row>
    <row r="50" spans="1:24" s="7" customFormat="1" ht="24" customHeight="1" x14ac:dyDescent="0.2">
      <c r="A50" s="41">
        <v>44</v>
      </c>
      <c r="B50" s="42" t="s">
        <v>89</v>
      </c>
      <c r="C50" s="8">
        <v>182953</v>
      </c>
      <c r="D50" s="12" t="s">
        <v>87</v>
      </c>
      <c r="E50" s="8" t="s">
        <v>37</v>
      </c>
      <c r="F50" s="44" t="s">
        <v>45</v>
      </c>
      <c r="G50" s="44" t="s">
        <v>45</v>
      </c>
      <c r="H50" s="43" t="s">
        <v>24</v>
      </c>
      <c r="I50" s="9">
        <v>31</v>
      </c>
      <c r="J50" s="10"/>
      <c r="K50" s="10"/>
      <c r="L50" s="10"/>
      <c r="M50" s="47">
        <v>23</v>
      </c>
      <c r="N50" s="10">
        <v>8</v>
      </c>
      <c r="O50" s="10"/>
      <c r="P50" s="10"/>
      <c r="Q50" s="40"/>
      <c r="R50" s="15"/>
      <c r="S50" s="15"/>
      <c r="T50" s="15"/>
      <c r="U50" s="14"/>
      <c r="V50" s="15"/>
      <c r="W50" s="15"/>
      <c r="X50" s="14"/>
    </row>
    <row r="51" spans="1:24" s="7" customFormat="1" ht="24" customHeight="1" thickBot="1" x14ac:dyDescent="0.25">
      <c r="A51" s="41">
        <v>45</v>
      </c>
      <c r="B51" s="42" t="s">
        <v>89</v>
      </c>
      <c r="C51" s="8">
        <v>185498</v>
      </c>
      <c r="D51" s="12" t="s">
        <v>88</v>
      </c>
      <c r="E51" s="8" t="s">
        <v>37</v>
      </c>
      <c r="F51" s="45" t="s">
        <v>45</v>
      </c>
      <c r="G51" s="45" t="s">
        <v>45</v>
      </c>
      <c r="H51" s="43" t="s">
        <v>24</v>
      </c>
      <c r="I51" s="9">
        <v>3</v>
      </c>
      <c r="J51" s="10"/>
      <c r="K51" s="10"/>
      <c r="L51" s="10"/>
      <c r="M51" s="47"/>
      <c r="N51" s="10">
        <v>3</v>
      </c>
      <c r="O51" s="10"/>
      <c r="P51" s="10"/>
      <c r="Q51" s="105"/>
      <c r="R51" s="106"/>
      <c r="S51" s="106"/>
      <c r="T51" s="106"/>
      <c r="U51" s="107"/>
      <c r="V51" s="15"/>
      <c r="W51" s="15"/>
      <c r="X51" s="14"/>
    </row>
    <row r="52" spans="1:24" s="24" customFormat="1" ht="12.75" thickBot="1" x14ac:dyDescent="0.25">
      <c r="A52" s="97" t="s">
        <v>17</v>
      </c>
      <c r="B52" s="98"/>
      <c r="C52" s="98"/>
      <c r="D52" s="32"/>
      <c r="E52" s="33"/>
      <c r="F52" s="37"/>
      <c r="G52" s="38"/>
      <c r="H52" s="33"/>
      <c r="I52" s="33">
        <f>SUBTOTAL(9,I7:I51)</f>
        <v>3832</v>
      </c>
      <c r="J52" s="33">
        <f>SUBTOTAL(9,J7:J51)</f>
        <v>400</v>
      </c>
      <c r="K52" s="33"/>
      <c r="L52" s="33"/>
      <c r="M52" s="33">
        <f>SUBTOTAL(9,M7:M51)</f>
        <v>1656</v>
      </c>
      <c r="N52" s="33">
        <f>SUBTOTAL(9,N7:N51)</f>
        <v>1352</v>
      </c>
      <c r="O52" s="33"/>
      <c r="P52" s="33">
        <f>SUBTOTAL(9,P7:P51)</f>
        <v>424</v>
      </c>
      <c r="Q52" s="93" t="s">
        <v>17</v>
      </c>
      <c r="R52" s="94"/>
      <c r="S52" s="94"/>
      <c r="T52" s="94"/>
      <c r="U52" s="95"/>
      <c r="V52" s="30"/>
      <c r="W52" s="30"/>
      <c r="X52" s="31"/>
    </row>
    <row r="53" spans="1:24" s="7" customFormat="1" ht="12.75" thickBot="1" x14ac:dyDescent="0.25">
      <c r="A53" s="3"/>
      <c r="B53" s="3"/>
      <c r="C53" s="4"/>
      <c r="D53" s="5"/>
      <c r="E53" s="5"/>
      <c r="F53" s="5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s="25" customFormat="1" ht="63" customHeight="1" x14ac:dyDescent="0.2">
      <c r="A54" s="99" t="s">
        <v>98</v>
      </c>
      <c r="B54" s="100"/>
      <c r="C54" s="100"/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84" t="s">
        <v>99</v>
      </c>
      <c r="R54" s="84"/>
      <c r="S54" s="84"/>
      <c r="T54" s="84"/>
      <c r="U54" s="76"/>
      <c r="V54" s="70" t="s">
        <v>39</v>
      </c>
      <c r="W54" s="71"/>
      <c r="X54" s="71"/>
    </row>
    <row r="55" spans="1:24" s="7" customFormat="1" ht="102.75" customHeight="1" x14ac:dyDescent="0.2">
      <c r="A55" s="101" t="s">
        <v>25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85" t="s">
        <v>29</v>
      </c>
      <c r="R55" s="85"/>
      <c r="S55" s="85"/>
      <c r="T55" s="85"/>
      <c r="U55" s="77"/>
      <c r="V55" s="72"/>
      <c r="W55" s="73"/>
      <c r="X55" s="73"/>
    </row>
    <row r="56" spans="1:24" s="7" customFormat="1" ht="28.5" customHeight="1" x14ac:dyDescent="0.2">
      <c r="A56" s="101" t="s">
        <v>38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81" t="s">
        <v>36</v>
      </c>
      <c r="R56" s="82"/>
      <c r="S56" s="82"/>
      <c r="T56" s="83"/>
      <c r="U56" s="77"/>
      <c r="V56" s="72"/>
      <c r="W56" s="73"/>
      <c r="X56" s="73"/>
    </row>
    <row r="57" spans="1:24" ht="36" customHeight="1" x14ac:dyDescent="0.25">
      <c r="A57" s="103" t="s">
        <v>30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84" t="s">
        <v>31</v>
      </c>
      <c r="R57" s="84"/>
      <c r="S57" s="84"/>
      <c r="T57" s="84"/>
      <c r="U57" s="78"/>
      <c r="V57" s="74"/>
      <c r="W57" s="75"/>
      <c r="X57" s="75"/>
    </row>
    <row r="58" spans="1:24" ht="15" customHeight="1" x14ac:dyDescent="0.25">
      <c r="A58" s="2" t="s">
        <v>19</v>
      </c>
      <c r="B58" s="27"/>
      <c r="C58" s="79"/>
      <c r="D58" s="79"/>
      <c r="E58" s="86" t="s">
        <v>32</v>
      </c>
      <c r="F58" s="86"/>
      <c r="G58" s="86"/>
      <c r="H58" s="86"/>
      <c r="I58" s="29"/>
      <c r="J58" s="1"/>
      <c r="K58" s="1"/>
      <c r="L58" s="1"/>
      <c r="M58" s="1"/>
      <c r="N58" s="1"/>
      <c r="O58" s="1"/>
      <c r="P58" s="1"/>
      <c r="Q58" s="96" t="s">
        <v>18</v>
      </c>
      <c r="R58" s="96"/>
      <c r="S58" s="96"/>
      <c r="T58" s="96"/>
      <c r="U58" s="80"/>
      <c r="V58" s="80"/>
      <c r="W58" s="80"/>
      <c r="X58" s="80"/>
    </row>
    <row r="59" spans="1:24" x14ac:dyDescent="0.25">
      <c r="A59" s="2"/>
      <c r="B59" s="27"/>
      <c r="C59" s="28"/>
      <c r="D59" s="28"/>
      <c r="E59" s="87" t="s">
        <v>33</v>
      </c>
      <c r="F59" s="87"/>
      <c r="G59" s="87"/>
      <c r="H59" s="8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80"/>
      <c r="V59" s="80"/>
      <c r="W59" s="80"/>
      <c r="X59" s="80"/>
    </row>
    <row r="60" spans="1:24" ht="12.75" customHeight="1" x14ac:dyDescent="0.25">
      <c r="A60" s="2" t="s">
        <v>20</v>
      </c>
      <c r="B60" s="89"/>
      <c r="C60" s="89"/>
      <c r="D60" s="89"/>
      <c r="E60" s="88"/>
      <c r="F60" s="88"/>
      <c r="G60" s="88"/>
      <c r="H60" s="8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80"/>
      <c r="V60" s="80"/>
      <c r="W60" s="80"/>
      <c r="X60" s="80"/>
    </row>
    <row r="61" spans="1:24" x14ac:dyDescent="0.25">
      <c r="A61" s="1"/>
      <c r="B61" s="1"/>
      <c r="C61" s="26"/>
      <c r="D61" s="26"/>
      <c r="E61" s="26"/>
      <c r="F61" s="26"/>
      <c r="G61" s="26"/>
      <c r="H61" s="26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80"/>
      <c r="V61" s="80"/>
      <c r="W61" s="80"/>
      <c r="X61" s="80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80"/>
      <c r="V62" s="80"/>
      <c r="W62" s="80"/>
      <c r="X62" s="80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80"/>
      <c r="V63" s="80"/>
      <c r="W63" s="80"/>
      <c r="X63" s="80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80"/>
      <c r="V64" s="80"/>
      <c r="W64" s="80"/>
      <c r="X64" s="80"/>
    </row>
    <row r="65" spans="1:24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80"/>
      <c r="V65" s="80"/>
      <c r="W65" s="80"/>
      <c r="X65" s="80"/>
    </row>
    <row r="66" spans="1:24" ht="17.25" customHeight="1" x14ac:dyDescent="0.25">
      <c r="A66" s="26" t="s">
        <v>35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80"/>
      <c r="V66" s="80"/>
      <c r="W66" s="80"/>
      <c r="X66" s="80"/>
    </row>
    <row r="67" spans="1:24" x14ac:dyDescent="0.25">
      <c r="A67" s="26" t="s">
        <v>34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80"/>
      <c r="V67" s="80"/>
      <c r="W67" s="80"/>
      <c r="X67" s="80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80"/>
      <c r="V68" s="80"/>
      <c r="W68" s="80"/>
      <c r="X68" s="80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</sheetData>
  <autoFilter ref="A6:X51">
    <filterColumn colId="10" hiddenButton="1" showButton="0"/>
    <filterColumn colId="11" hiddenButton="1" showButton="0"/>
    <filterColumn colId="14" hiddenButton="1" showButton="0"/>
  </autoFilter>
  <mergeCells count="37">
    <mergeCell ref="J6:P6"/>
    <mergeCell ref="Q52:U52"/>
    <mergeCell ref="Q58:T58"/>
    <mergeCell ref="A52:C52"/>
    <mergeCell ref="A54:P54"/>
    <mergeCell ref="A55:P55"/>
    <mergeCell ref="A56:P56"/>
    <mergeCell ref="A57:P57"/>
    <mergeCell ref="V54:X57"/>
    <mergeCell ref="U54:U57"/>
    <mergeCell ref="C58:D58"/>
    <mergeCell ref="U58:X68"/>
    <mergeCell ref="Q56:T56"/>
    <mergeCell ref="Q54:T54"/>
    <mergeCell ref="Q55:T55"/>
    <mergeCell ref="Q57:T57"/>
    <mergeCell ref="E58:H58"/>
    <mergeCell ref="E59:H60"/>
    <mergeCell ref="B60:D60"/>
    <mergeCell ref="F4:F5"/>
    <mergeCell ref="G4:G5"/>
    <mergeCell ref="A3:A5"/>
    <mergeCell ref="C3:P3"/>
    <mergeCell ref="B3:B5"/>
    <mergeCell ref="H4:H5"/>
    <mergeCell ref="I4:I5"/>
    <mergeCell ref="C4:E4"/>
    <mergeCell ref="J4:P4"/>
    <mergeCell ref="W3:W5"/>
    <mergeCell ref="X3:X5"/>
    <mergeCell ref="Q3:T3"/>
    <mergeCell ref="V3:V5"/>
    <mergeCell ref="U3:U5"/>
    <mergeCell ref="Q4:Q5"/>
    <mergeCell ref="R4:R5"/>
    <mergeCell ref="T4:T5"/>
    <mergeCell ref="S4:S5"/>
  </mergeCells>
  <dataValidations count="2">
    <dataValidation type="list" allowBlank="1" showDropDown="1" showErrorMessage="1" errorTitle="Недопустимое значение" error="Введите значение из списка допустимых" sqref="E52">
      <formula1>"1,2,3,4"</formula1>
    </dataValidation>
    <dataValidation errorStyle="information" allowBlank="1" showInputMessage="1" showErrorMessage="1" sqref="Q4:T4"/>
  </dataValidations>
  <pageMargins left="0.11811023622047245" right="0.11811023622047245" top="0.35433070866141736" bottom="0.19685039370078741" header="0.31496062992125984" footer="0.31496062992125984"/>
  <pageSetup paperSize="9" scale="52" fitToHeight="1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Чаплюк Ирина Николаевна</dc:creator>
  <cp:lastModifiedBy>Зюкова Наталья Вячеславовна</cp:lastModifiedBy>
  <cp:lastPrinted>2015-09-01T13:29:57Z</cp:lastPrinted>
  <dcterms:created xsi:type="dcterms:W3CDTF">2012-07-19T04:45:05Z</dcterms:created>
  <dcterms:modified xsi:type="dcterms:W3CDTF">2015-09-01T13:30:30Z</dcterms:modified>
</cp:coreProperties>
</file>